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2675" activeTab="2"/>
  </bookViews>
  <sheets>
    <sheet name="Постоплата 60 дней" sheetId="7" r:id="rId1"/>
    <sheet name="Постоплата 90 дней " sheetId="6" r:id="rId2"/>
    <sheet name="Постоплата 180 дней" sheetId="5" r:id="rId3"/>
  </sheets>
  <calcPr calcId="125725"/>
</workbook>
</file>

<file path=xl/calcChain.xml><?xml version="1.0" encoding="utf-8"?>
<calcChain xmlns="http://schemas.openxmlformats.org/spreadsheetml/2006/main">
  <c r="I18" i="7"/>
  <c r="G29" i="6"/>
  <c r="H18"/>
  <c r="G29" i="5"/>
  <c r="H18"/>
</calcChain>
</file>

<file path=xl/sharedStrings.xml><?xml version="1.0" encoding="utf-8"?>
<sst xmlns="http://schemas.openxmlformats.org/spreadsheetml/2006/main" count="141" uniqueCount="49">
  <si>
    <t>№</t>
  </si>
  <si>
    <t>P/N</t>
  </si>
  <si>
    <t>Стоимость GPL в USD</t>
  </si>
  <si>
    <r>
      <rPr>
        <b/>
        <sz val="11"/>
        <color theme="1"/>
        <rFont val="Calibri"/>
        <family val="2"/>
        <charset val="204"/>
        <scheme val="minor"/>
      </rPr>
      <t>Уважаемый участник!</t>
    </r>
    <r>
      <rPr>
        <sz val="11"/>
        <color theme="1"/>
        <rFont val="Calibri"/>
        <family val="2"/>
        <charset val="204"/>
        <scheme val="minor"/>
      </rPr>
      <t xml:space="preserve">
ЗАО АрменТел оставляет за собой право отказаться от какой-либо части коммерческого предложения.
По результатам тендера подписывается разовый контракт. </t>
    </r>
    <r>
      <rPr>
        <sz val="11"/>
        <color theme="1"/>
        <rFont val="Calibri"/>
        <family val="2"/>
        <charset val="204"/>
        <scheme val="minor"/>
      </rPr>
      <t xml:space="preserve">
Все цены должны быть представлены- для резидентов в AMD для нерезидентов в USD</t>
    </r>
  </si>
  <si>
    <t>Итого стоимость DAP для нерезидентов 
(USD с учетом всех необходимых налогов)/ 
DDP для резидентов
(AMD без НДС)</t>
  </si>
  <si>
    <t>Сроки поставки
(календарные дни)</t>
  </si>
  <si>
    <t>SPARC T5-8 server: base package (for factory installation)</t>
  </si>
  <si>
    <t>2 SPARC T5 16-core 3.6 GHz processors (for factory installation)</t>
  </si>
  <si>
    <t>One 32 GB DDR3-1066 registered DIMM (for factory installation)</t>
  </si>
  <si>
    <t>One 600 GB 10000 rpm 2.5-inch SAS-2 HDD with marlin bracket (for factory installation)</t>
  </si>
  <si>
    <t>Sun Quad Port GbE PCIe 2.0 Low Profile Adapter, UTP (for factory installation)</t>
  </si>
  <si>
    <t>SG-PCIE2FC-EM8-Z</t>
  </si>
  <si>
    <t>StorageTek 8 Gb Fibre Channel PCIe HBA dual port Emulex (for factory installation)</t>
  </si>
  <si>
    <t>SELY9P31Z</t>
  </si>
  <si>
    <t>Power cord: global jumper, straight plug-connector, 2.5 meters, IEC60320-2-2 sheet I (C20) plug, IEC60320-C19 connector, 20 A (for factory installation)</t>
  </si>
  <si>
    <t>Oracle Solaris and Oracle VM Server for SPARC preinstall (for factory installation)</t>
  </si>
  <si>
    <t>Processor filler module (for factory installation)</t>
  </si>
  <si>
    <t>PCIe hot plug carrier (for factory installation)</t>
  </si>
  <si>
    <t>A34V-445-900-UNI33.P</t>
  </si>
  <si>
    <t>Universal rail kit includes left and right rails</t>
  </si>
  <si>
    <t>DF-F850-6HGSS-U.P</t>
  </si>
  <si>
    <t>HUS 600GB SAS 10K RPM HDD SFF for CBSS/DBS-Upg</t>
  </si>
  <si>
    <t>DF-F850-DBS.P</t>
  </si>
  <si>
    <t>HUS Drive Box - SFF 2U x 24, incl (043-992046-01.P) HUS DBS Svc Backline Spt. Inc’l Spares - NBD</t>
  </si>
  <si>
    <t>WS-003-002.P</t>
  </si>
  <si>
    <t>J2F Power Cord</t>
  </si>
  <si>
    <t>Итого сумма DAP для нерезидентов 
(USD с учетом всех необходимых налогов)/ 
DDP для резидентов
(AMD без НДС)</t>
  </si>
  <si>
    <t>Цены должны быть указаны при условии 100% постоплаты в течение 60 дней.</t>
  </si>
  <si>
    <t>Цены должны быть указаны при условии 100% постоплаты в течение 90 дней.</t>
  </si>
  <si>
    <t>Цены должны быть указаны при условии 100% постоплаты в течение 180 дней.</t>
  </si>
  <si>
    <t>Итоговая сумма</t>
  </si>
  <si>
    <t>Также необходимо заполнить следующую таблицу</t>
  </si>
  <si>
    <t>Разработка пояснительной записки технического проекта, методики и плана миграции</t>
  </si>
  <si>
    <t>Монтаж оборудования</t>
  </si>
  <si>
    <t>Подключение сервера к локальной сети и SAN заказчика</t>
  </si>
  <si>
    <t>Выделение дискового пространства на массивах для СКВМ</t>
  </si>
  <si>
    <t>Создание логических доменов на сервере для прикладных систем</t>
  </si>
  <si>
    <t>Миграция прикладных систем с физических серверов  на логические домены</t>
  </si>
  <si>
    <t>Настройка системы резервного копирования</t>
  </si>
  <si>
    <t>Проведение испытаний</t>
  </si>
  <si>
    <t>Работы</t>
  </si>
  <si>
    <t>Кол-во вовлеченных специалистов</t>
  </si>
  <si>
    <t>Стоимость 1 человека/часа</t>
  </si>
  <si>
    <t>Итоговая стоимость осуществления работ (с учетом налога на прибыль нерезидента в случае если участник нерезидент)</t>
  </si>
  <si>
    <t>Сроки осуществления (календарные дни)</t>
  </si>
  <si>
    <t>Иготовая сумма</t>
  </si>
  <si>
    <t>% скидки к GPL, предоставляемый участнику со стороны вендора</t>
  </si>
  <si>
    <t>Наименования оборудования</t>
  </si>
  <si>
    <t>Кол-во</t>
  </si>
</sst>
</file>

<file path=xl/styles.xml><?xml version="1.0" encoding="utf-8"?>
<styleSheet xmlns="http://schemas.openxmlformats.org/spreadsheetml/2006/main">
  <numFmts count="14">
    <numFmt numFmtId="44" formatCode="_-* #,##0.00&quot;$&quot;_-;\-* #,##0.00&quot;$&quot;_-;_-* &quot;-&quot;??&quot;$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$-409]#,##0.00"/>
    <numFmt numFmtId="171" formatCode="[$$-409]#,##0.00_ ;\-[$$-409]#,##0.00\ "/>
    <numFmt numFmtId="172" formatCode="0,"/>
    <numFmt numFmtId="173" formatCode="0.00_)"/>
    <numFmt numFmtId="174" formatCode="_-* #,##0.00_-;\-* #,##0.00_-;_-* &quot;-&quot;??_-;_-@_-"/>
    <numFmt numFmtId="175" formatCode="_-* #,##0\ _k_r_-;\-* #,##0\ _k_r_-;_-* &quot;-&quot;\ _k_r_-;_-@_-"/>
    <numFmt numFmtId="176" formatCode="_-* #,##0.00\ _k_r_-;\-* #,##0.00\ _k_r_-;_-* &quot;-&quot;??\ _k_r_-;_-@_-"/>
  </numFmts>
  <fonts count="6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Arial Narrow"/>
      <family val="2"/>
    </font>
    <font>
      <b/>
      <sz val="10"/>
      <name val="Arial Narrow"/>
      <family val="2"/>
    </font>
    <font>
      <b/>
      <u/>
      <sz val="11"/>
      <color theme="1"/>
      <name val="Calibri"/>
      <family val="2"/>
      <charset val="204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2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9" fontId="40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4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166" fontId="19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44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169" fontId="18" fillId="0" borderId="0" applyFont="0" applyFill="0" applyBorder="0" applyAlignment="0" applyProtection="0"/>
    <xf numFmtId="0" fontId="1" fillId="0" borderId="0"/>
    <xf numFmtId="0" fontId="1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71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72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3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4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9" fontId="60" fillId="0" borderId="0" applyBorder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1" fillId="55" borderId="0" applyNumberFormat="0" applyFill="0" applyBorder="0" applyAlignment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56" borderId="0" xfId="0" applyFill="1"/>
    <xf numFmtId="0" fontId="64" fillId="56" borderId="19" xfId="102" applyFont="1" applyFill="1" applyBorder="1" applyAlignment="1" applyProtection="1">
      <alignment horizontal="center" vertical="center" wrapText="1"/>
    </xf>
    <xf numFmtId="0" fontId="64" fillId="56" borderId="19" xfId="1" applyFont="1" applyFill="1" applyBorder="1" applyAlignment="1" applyProtection="1">
      <alignment horizontal="center" vertical="center" wrapText="1"/>
    </xf>
    <xf numFmtId="0" fontId="63" fillId="56" borderId="19" xfId="245" applyNumberFormat="1" applyFont="1" applyFill="1" applyBorder="1" applyAlignment="1">
      <alignment horizontal="center"/>
    </xf>
    <xf numFmtId="170" fontId="63" fillId="56" borderId="19" xfId="102" applyNumberFormat="1" applyFont="1" applyFill="1" applyBorder="1" applyAlignment="1">
      <alignment horizontal="right"/>
    </xf>
    <xf numFmtId="0" fontId="18" fillId="56" borderId="0" xfId="1" applyFill="1" applyAlignment="1"/>
    <xf numFmtId="170" fontId="64" fillId="56" borderId="0" xfId="102" applyNumberFormat="1" applyFont="1" applyFill="1" applyBorder="1" applyAlignment="1">
      <alignment horizontal="right"/>
    </xf>
    <xf numFmtId="0" fontId="0" fillId="56" borderId="0" xfId="0" applyFill="1" applyBorder="1" applyAlignment="1" applyProtection="1">
      <alignment horizontal="center" vertical="top" wrapText="1"/>
    </xf>
    <xf numFmtId="0" fontId="22" fillId="0" borderId="19" xfId="0" applyFont="1" applyBorder="1" applyAlignment="1" applyProtection="1">
      <alignment horizontal="center" wrapText="1"/>
      <protection locked="0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65" fillId="56" borderId="0" xfId="0" applyFont="1" applyFill="1"/>
    <xf numFmtId="0" fontId="0" fillId="56" borderId="0" xfId="0" applyFill="1" applyBorder="1" applyAlignment="1" applyProtection="1">
      <alignment horizontal="center" vertical="top" wrapText="1"/>
    </xf>
    <xf numFmtId="0" fontId="63" fillId="56" borderId="0" xfId="245" applyNumberFormat="1" applyFont="1" applyFill="1" applyBorder="1" applyAlignment="1">
      <alignment horizontal="center"/>
    </xf>
    <xf numFmtId="170" fontId="63" fillId="56" borderId="0" xfId="102" applyNumberFormat="1" applyFont="1" applyFill="1" applyBorder="1" applyAlignment="1">
      <alignment horizontal="right"/>
    </xf>
    <xf numFmtId="0" fontId="0" fillId="56" borderId="0" xfId="0" applyFill="1" applyBorder="1" applyAlignment="1">
      <alignment horizontal="left" vertical="center" wrapText="1"/>
    </xf>
    <xf numFmtId="0" fontId="0" fillId="56" borderId="0" xfId="0" applyFill="1" applyBorder="1" applyAlignment="1">
      <alignment vertical="center" wrapText="1"/>
    </xf>
    <xf numFmtId="0" fontId="0" fillId="56" borderId="0" xfId="0" applyFill="1" applyBorder="1" applyAlignment="1">
      <alignment horizontal="center"/>
    </xf>
    <xf numFmtId="0" fontId="0" fillId="56" borderId="0" xfId="0" applyFill="1" applyBorder="1" applyAlignment="1">
      <alignment horizontal="center" vertical="center" wrapText="1"/>
    </xf>
    <xf numFmtId="0" fontId="0" fillId="56" borderId="19" xfId="0" applyFill="1" applyBorder="1" applyAlignment="1">
      <alignment horizontal="center" vertical="center" wrapText="1"/>
    </xf>
    <xf numFmtId="0" fontId="0" fillId="56" borderId="19" xfId="0" applyFill="1" applyBorder="1" applyAlignment="1">
      <alignment vertical="center" wrapText="1"/>
    </xf>
    <xf numFmtId="0" fontId="18" fillId="56" borderId="19" xfId="1" applyFill="1" applyBorder="1" applyAlignment="1"/>
    <xf numFmtId="0" fontId="18" fillId="56" borderId="0" xfId="1" applyFill="1" applyBorder="1" applyAlignment="1"/>
    <xf numFmtId="170" fontId="63" fillId="56" borderId="19" xfId="102" applyNumberFormat="1" applyFont="1" applyFill="1" applyBorder="1" applyAlignment="1">
      <alignment horizontal="center" vertical="center" wrapText="1"/>
    </xf>
    <xf numFmtId="0" fontId="0" fillId="56" borderId="19" xfId="0" applyFill="1" applyBorder="1" applyAlignment="1">
      <alignment horizontal="center"/>
    </xf>
    <xf numFmtId="170" fontId="64" fillId="56" borderId="19" xfId="102" applyNumberFormat="1" applyFont="1" applyFill="1" applyBorder="1" applyAlignment="1">
      <alignment horizontal="right"/>
    </xf>
    <xf numFmtId="0" fontId="0" fillId="56" borderId="19" xfId="0" applyFill="1" applyBorder="1" applyAlignment="1">
      <alignment horizontal="center" vertical="center" wrapText="1"/>
    </xf>
    <xf numFmtId="170" fontId="63" fillId="56" borderId="25" xfId="102" applyNumberFormat="1" applyFont="1" applyFill="1" applyBorder="1" applyAlignment="1">
      <alignment horizontal="center"/>
    </xf>
    <xf numFmtId="170" fontId="63" fillId="56" borderId="26" xfId="102" applyNumberFormat="1" applyFont="1" applyFill="1" applyBorder="1" applyAlignment="1">
      <alignment horizontal="center"/>
    </xf>
    <xf numFmtId="170" fontId="63" fillId="56" borderId="27" xfId="102" applyNumberFormat="1" applyFont="1" applyFill="1" applyBorder="1" applyAlignment="1">
      <alignment horizontal="center"/>
    </xf>
    <xf numFmtId="0" fontId="0" fillId="56" borderId="0" xfId="0" applyFill="1" applyBorder="1" applyAlignment="1" applyProtection="1">
      <alignment horizontal="center" vertical="top" wrapText="1"/>
    </xf>
    <xf numFmtId="0" fontId="16" fillId="56" borderId="0" xfId="0" applyFont="1" applyFill="1" applyBorder="1" applyAlignment="1">
      <alignment horizontal="left" vertical="center" wrapText="1"/>
    </xf>
    <xf numFmtId="0" fontId="0" fillId="56" borderId="19" xfId="0" applyFill="1" applyBorder="1" applyAlignment="1">
      <alignment horizontal="center" vertical="center" wrapText="1"/>
    </xf>
  </cellXfs>
  <cellStyles count="542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984042</xdr:colOff>
      <xdr:row>1</xdr:row>
      <xdr:rowOff>9629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0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984042</xdr:colOff>
      <xdr:row>1</xdr:row>
      <xdr:rowOff>9629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0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984042</xdr:colOff>
      <xdr:row>1</xdr:row>
      <xdr:rowOff>9629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0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D3" sqref="D3"/>
    </sheetView>
  </sheetViews>
  <sheetFormatPr defaultRowHeight="15"/>
  <cols>
    <col min="1" max="1" width="2.7109375" style="1" bestFit="1" customWidth="1"/>
    <col min="2" max="2" width="15.28515625" style="1" customWidth="1"/>
    <col min="3" max="3" width="67.140625" style="1" bestFit="1" customWidth="1"/>
    <col min="4" max="4" width="16.140625" style="1" customWidth="1"/>
    <col min="5" max="5" width="15.5703125" style="1" bestFit="1" customWidth="1"/>
    <col min="6" max="6" width="17.42578125" style="1" customWidth="1"/>
    <col min="7" max="7" width="21.28515625" style="1" customWidth="1"/>
    <col min="8" max="8" width="21.42578125" style="1" bestFit="1" customWidth="1"/>
    <col min="9" max="9" width="21.42578125" style="1" customWidth="1"/>
    <col min="10" max="10" width="12.85546875" style="1" customWidth="1"/>
    <col min="11" max="16384" width="9.140625" style="1"/>
  </cols>
  <sheetData>
    <row r="1" spans="1:9" ht="63" customHeight="1">
      <c r="A1" s="32" t="s">
        <v>3</v>
      </c>
      <c r="B1" s="32"/>
      <c r="C1" s="32"/>
      <c r="D1" s="32"/>
      <c r="E1" s="32"/>
      <c r="F1" s="32"/>
      <c r="G1" s="32"/>
      <c r="H1" s="32"/>
      <c r="I1" s="14"/>
    </row>
    <row r="3" spans="1:9" ht="76.5">
      <c r="A3" s="2" t="s">
        <v>0</v>
      </c>
      <c r="B3" s="3" t="s">
        <v>1</v>
      </c>
      <c r="C3" s="3" t="s">
        <v>47</v>
      </c>
      <c r="D3" s="3" t="s">
        <v>48</v>
      </c>
      <c r="E3" s="3" t="s">
        <v>2</v>
      </c>
      <c r="F3" s="3" t="s">
        <v>46</v>
      </c>
      <c r="G3" s="3" t="s">
        <v>4</v>
      </c>
      <c r="H3" s="3" t="s">
        <v>26</v>
      </c>
      <c r="I3" s="3" t="s">
        <v>5</v>
      </c>
    </row>
    <row r="4" spans="1:9">
      <c r="A4" s="4">
        <v>1</v>
      </c>
      <c r="B4" s="11">
        <v>7104192</v>
      </c>
      <c r="C4" s="12" t="s">
        <v>6</v>
      </c>
      <c r="D4" s="9">
        <v>1</v>
      </c>
      <c r="E4" s="5"/>
      <c r="F4" s="5"/>
      <c r="G4" s="5"/>
      <c r="H4" s="5"/>
      <c r="I4" s="29"/>
    </row>
    <row r="5" spans="1:9">
      <c r="A5" s="4">
        <v>2</v>
      </c>
      <c r="B5" s="11">
        <v>7104194</v>
      </c>
      <c r="C5" s="12" t="s">
        <v>7</v>
      </c>
      <c r="D5" s="9">
        <v>2</v>
      </c>
      <c r="E5" s="5"/>
      <c r="F5" s="5"/>
      <c r="G5" s="5"/>
      <c r="H5" s="5"/>
      <c r="I5" s="30"/>
    </row>
    <row r="6" spans="1:9">
      <c r="A6" s="4">
        <v>3</v>
      </c>
      <c r="B6" s="11">
        <v>7104200</v>
      </c>
      <c r="C6" s="12" t="s">
        <v>8</v>
      </c>
      <c r="D6" s="9">
        <v>64</v>
      </c>
      <c r="E6" s="5"/>
      <c r="F6" s="5"/>
      <c r="G6" s="5"/>
      <c r="H6" s="5"/>
      <c r="I6" s="30"/>
    </row>
    <row r="7" spans="1:9" ht="30">
      <c r="A7" s="4">
        <v>4</v>
      </c>
      <c r="B7" s="11">
        <v>7105213</v>
      </c>
      <c r="C7" s="12" t="s">
        <v>9</v>
      </c>
      <c r="D7" s="9">
        <v>8</v>
      </c>
      <c r="E7" s="5"/>
      <c r="F7" s="5"/>
      <c r="G7" s="5"/>
      <c r="H7" s="5"/>
      <c r="I7" s="30"/>
    </row>
    <row r="8" spans="1:9" ht="30">
      <c r="A8" s="4">
        <v>5</v>
      </c>
      <c r="B8" s="11">
        <v>7100479</v>
      </c>
      <c r="C8" s="12" t="s">
        <v>10</v>
      </c>
      <c r="D8" s="9">
        <v>1</v>
      </c>
      <c r="E8" s="5"/>
      <c r="F8" s="5"/>
      <c r="G8" s="5"/>
      <c r="H8" s="5"/>
      <c r="I8" s="30"/>
    </row>
    <row r="9" spans="1:9" ht="30">
      <c r="A9" s="4">
        <v>6</v>
      </c>
      <c r="B9" s="11" t="s">
        <v>11</v>
      </c>
      <c r="C9" s="12" t="s">
        <v>12</v>
      </c>
      <c r="D9" s="9">
        <v>4</v>
      </c>
      <c r="E9" s="5"/>
      <c r="F9" s="5"/>
      <c r="G9" s="5"/>
      <c r="H9" s="5"/>
      <c r="I9" s="30"/>
    </row>
    <row r="10" spans="1:9" ht="45">
      <c r="A10" s="4">
        <v>7</v>
      </c>
      <c r="B10" s="11" t="s">
        <v>13</v>
      </c>
      <c r="C10" s="12" t="s">
        <v>14</v>
      </c>
      <c r="D10" s="9">
        <v>4</v>
      </c>
      <c r="E10" s="5"/>
      <c r="F10" s="5"/>
      <c r="G10" s="5"/>
      <c r="H10" s="5"/>
      <c r="I10" s="30"/>
    </row>
    <row r="11" spans="1:9" ht="30">
      <c r="A11" s="4">
        <v>8</v>
      </c>
      <c r="B11" s="11">
        <v>7104202</v>
      </c>
      <c r="C11" s="12" t="s">
        <v>15</v>
      </c>
      <c r="D11" s="9">
        <v>1</v>
      </c>
      <c r="E11" s="5"/>
      <c r="F11" s="5"/>
      <c r="G11" s="5"/>
      <c r="H11" s="5"/>
      <c r="I11" s="30"/>
    </row>
    <row r="12" spans="1:9" ht="15" customHeight="1">
      <c r="A12" s="4">
        <v>9</v>
      </c>
      <c r="B12" s="11">
        <v>7104448</v>
      </c>
      <c r="C12" s="12" t="s">
        <v>16</v>
      </c>
      <c r="D12" s="9">
        <v>2</v>
      </c>
      <c r="E12" s="5"/>
      <c r="F12" s="5"/>
      <c r="G12" s="5"/>
      <c r="H12" s="5"/>
      <c r="I12" s="30"/>
    </row>
    <row r="13" spans="1:9">
      <c r="A13" s="4">
        <v>10</v>
      </c>
      <c r="B13" s="11">
        <v>7107169</v>
      </c>
      <c r="C13" s="12" t="s">
        <v>17</v>
      </c>
      <c r="D13" s="9">
        <v>16</v>
      </c>
      <c r="E13" s="5"/>
      <c r="F13" s="5"/>
      <c r="G13" s="5"/>
      <c r="H13" s="5"/>
      <c r="I13" s="30"/>
    </row>
    <row r="14" spans="1:9" ht="30">
      <c r="A14" s="4">
        <v>11</v>
      </c>
      <c r="B14" s="11" t="s">
        <v>18</v>
      </c>
      <c r="C14" s="12" t="s">
        <v>19</v>
      </c>
      <c r="D14" s="10">
        <v>1</v>
      </c>
      <c r="E14" s="5"/>
      <c r="F14" s="5"/>
      <c r="G14" s="5"/>
      <c r="H14" s="5"/>
      <c r="I14" s="30"/>
    </row>
    <row r="15" spans="1:9" ht="30">
      <c r="A15" s="4">
        <v>12</v>
      </c>
      <c r="B15" s="11" t="s">
        <v>20</v>
      </c>
      <c r="C15" s="12" t="s">
        <v>21</v>
      </c>
      <c r="D15" s="10">
        <v>26</v>
      </c>
      <c r="E15" s="5"/>
      <c r="F15" s="5"/>
      <c r="G15" s="5"/>
      <c r="H15" s="5"/>
      <c r="I15" s="30"/>
    </row>
    <row r="16" spans="1:9" ht="30">
      <c r="A16" s="4">
        <v>13</v>
      </c>
      <c r="B16" s="11" t="s">
        <v>22</v>
      </c>
      <c r="C16" s="12" t="s">
        <v>23</v>
      </c>
      <c r="D16" s="10">
        <v>1</v>
      </c>
      <c r="E16" s="5"/>
      <c r="F16" s="5"/>
      <c r="G16" s="5"/>
      <c r="H16" s="5"/>
      <c r="I16" s="30"/>
    </row>
    <row r="17" spans="1:10">
      <c r="A17" s="4">
        <v>14</v>
      </c>
      <c r="B17" s="11" t="s">
        <v>24</v>
      </c>
      <c r="C17" s="12" t="s">
        <v>25</v>
      </c>
      <c r="D17" s="10">
        <v>2</v>
      </c>
      <c r="E17" s="5"/>
      <c r="F17" s="5"/>
      <c r="G17" s="5"/>
      <c r="H17" s="5"/>
      <c r="I17" s="31"/>
    </row>
    <row r="18" spans="1:10">
      <c r="A18" s="15"/>
      <c r="B18" s="17"/>
      <c r="C18" s="18"/>
      <c r="D18" s="19"/>
      <c r="E18" s="16"/>
      <c r="F18" s="16"/>
      <c r="G18" s="16"/>
      <c r="H18" s="16" t="s">
        <v>45</v>
      </c>
      <c r="I18" s="16">
        <f>SUM(H4:H17)</f>
        <v>0</v>
      </c>
      <c r="J18" s="16"/>
    </row>
    <row r="19" spans="1:10">
      <c r="A19" s="15"/>
      <c r="B19" s="17"/>
      <c r="C19" s="18"/>
      <c r="D19" s="19"/>
      <c r="E19" s="16"/>
      <c r="F19" s="16"/>
      <c r="G19" s="16"/>
      <c r="H19" s="16"/>
      <c r="I19" s="16"/>
      <c r="J19" s="16"/>
    </row>
    <row r="20" spans="1:10" ht="76.5">
      <c r="A20" s="15"/>
      <c r="B20" s="33" t="s">
        <v>31</v>
      </c>
      <c r="C20" s="33"/>
      <c r="D20" s="21" t="s">
        <v>41</v>
      </c>
      <c r="E20" s="25" t="s">
        <v>42</v>
      </c>
      <c r="F20" s="25" t="s">
        <v>43</v>
      </c>
      <c r="G20" s="25" t="s">
        <v>44</v>
      </c>
      <c r="H20" s="16"/>
    </row>
    <row r="21" spans="1:10" ht="30">
      <c r="A21" s="15"/>
      <c r="B21" s="34" t="s">
        <v>40</v>
      </c>
      <c r="C21" s="22" t="s">
        <v>32</v>
      </c>
      <c r="D21" s="26"/>
      <c r="E21" s="5"/>
      <c r="F21" s="5"/>
      <c r="G21" s="29"/>
      <c r="H21" s="16"/>
    </row>
    <row r="22" spans="1:10">
      <c r="A22" s="15"/>
      <c r="B22" s="34"/>
      <c r="C22" s="22" t="s">
        <v>33</v>
      </c>
      <c r="D22" s="26"/>
      <c r="E22" s="5"/>
      <c r="F22" s="5"/>
      <c r="G22" s="30"/>
      <c r="H22" s="16"/>
    </row>
    <row r="23" spans="1:10">
      <c r="A23" s="15"/>
      <c r="B23" s="34"/>
      <c r="C23" s="22" t="s">
        <v>34</v>
      </c>
      <c r="D23" s="26"/>
      <c r="E23" s="5"/>
      <c r="F23" s="5"/>
      <c r="G23" s="30"/>
      <c r="H23" s="16"/>
    </row>
    <row r="24" spans="1:10">
      <c r="A24" s="15"/>
      <c r="B24" s="34"/>
      <c r="C24" s="22" t="s">
        <v>35</v>
      </c>
      <c r="D24" s="26"/>
      <c r="E24" s="5"/>
      <c r="F24" s="5"/>
      <c r="G24" s="30"/>
      <c r="H24" s="16"/>
    </row>
    <row r="25" spans="1:10">
      <c r="A25" s="15"/>
      <c r="B25" s="34"/>
      <c r="C25" s="22" t="s">
        <v>36</v>
      </c>
      <c r="D25" s="26"/>
      <c r="E25" s="5"/>
      <c r="F25" s="5"/>
      <c r="G25" s="30"/>
      <c r="H25" s="16"/>
    </row>
    <row r="26" spans="1:10" ht="30">
      <c r="A26" s="15"/>
      <c r="B26" s="34"/>
      <c r="C26" s="22" t="s">
        <v>37</v>
      </c>
      <c r="D26" s="26"/>
      <c r="E26" s="5"/>
      <c r="F26" s="5"/>
      <c r="G26" s="30"/>
      <c r="H26" s="16"/>
    </row>
    <row r="27" spans="1:10">
      <c r="A27" s="15"/>
      <c r="B27" s="34"/>
      <c r="C27" s="22" t="s">
        <v>38</v>
      </c>
      <c r="D27" s="26"/>
      <c r="E27" s="5"/>
      <c r="F27" s="5"/>
      <c r="G27" s="30"/>
      <c r="H27" s="16"/>
    </row>
    <row r="28" spans="1:10">
      <c r="A28" s="6"/>
      <c r="B28" s="34"/>
      <c r="C28" s="23" t="s">
        <v>39</v>
      </c>
      <c r="D28" s="23"/>
      <c r="E28" s="23"/>
      <c r="F28" s="27"/>
      <c r="G28" s="31"/>
    </row>
    <row r="29" spans="1:10">
      <c r="A29" s="6"/>
      <c r="B29" s="20"/>
      <c r="C29" s="24"/>
      <c r="D29" s="6"/>
      <c r="E29" s="6" t="s">
        <v>30</v>
      </c>
      <c r="F29" s="6"/>
      <c r="G29" s="6"/>
      <c r="H29" s="7"/>
      <c r="I29" s="7"/>
    </row>
    <row r="30" spans="1:10">
      <c r="B30" s="13" t="s">
        <v>27</v>
      </c>
    </row>
  </sheetData>
  <mergeCells count="5">
    <mergeCell ref="I4:I17"/>
    <mergeCell ref="A1:H1"/>
    <mergeCell ref="B20:C20"/>
    <mergeCell ref="B21:B28"/>
    <mergeCell ref="G21:G28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D3" sqref="D3"/>
    </sheetView>
  </sheetViews>
  <sheetFormatPr defaultRowHeight="15"/>
  <cols>
    <col min="1" max="1" width="2.7109375" style="1" bestFit="1" customWidth="1"/>
    <col min="2" max="2" width="15.28515625" style="1" customWidth="1"/>
    <col min="3" max="3" width="67.140625" style="1" bestFit="1" customWidth="1"/>
    <col min="4" max="4" width="16.140625" style="1" customWidth="1"/>
    <col min="5" max="5" width="15.5703125" style="1" bestFit="1" customWidth="1"/>
    <col min="6" max="6" width="19.85546875" style="1" customWidth="1"/>
    <col min="7" max="7" width="21.42578125" style="1" bestFit="1" customWidth="1"/>
    <col min="8" max="8" width="21.42578125" style="1" customWidth="1"/>
    <col min="9" max="9" width="12.85546875" style="1" customWidth="1"/>
    <col min="10" max="16384" width="9.140625" style="1"/>
  </cols>
  <sheetData>
    <row r="1" spans="1:9" ht="63" customHeight="1">
      <c r="A1" s="32" t="s">
        <v>3</v>
      </c>
      <c r="B1" s="32"/>
      <c r="C1" s="32"/>
      <c r="D1" s="32"/>
      <c r="E1" s="32"/>
      <c r="F1" s="32"/>
      <c r="G1" s="32"/>
      <c r="H1" s="14"/>
    </row>
    <row r="3" spans="1:9" ht="76.5">
      <c r="A3" s="2" t="s">
        <v>0</v>
      </c>
      <c r="B3" s="3" t="s">
        <v>1</v>
      </c>
      <c r="C3" s="3" t="s">
        <v>47</v>
      </c>
      <c r="D3" s="3" t="s">
        <v>48</v>
      </c>
      <c r="E3" s="3" t="s">
        <v>2</v>
      </c>
      <c r="F3" s="3" t="s">
        <v>46</v>
      </c>
      <c r="G3" s="3" t="s">
        <v>4</v>
      </c>
      <c r="H3" s="3" t="s">
        <v>26</v>
      </c>
      <c r="I3" s="3" t="s">
        <v>5</v>
      </c>
    </row>
    <row r="4" spans="1:9">
      <c r="A4" s="4">
        <v>1</v>
      </c>
      <c r="B4" s="11">
        <v>7104192</v>
      </c>
      <c r="C4" s="12" t="s">
        <v>6</v>
      </c>
      <c r="D4" s="9">
        <v>1</v>
      </c>
      <c r="E4" s="5"/>
      <c r="F4" s="5"/>
      <c r="G4" s="5"/>
      <c r="H4" s="5"/>
      <c r="I4" s="29"/>
    </row>
    <row r="5" spans="1:9">
      <c r="A5" s="4">
        <v>2</v>
      </c>
      <c r="B5" s="11">
        <v>7104194</v>
      </c>
      <c r="C5" s="12" t="s">
        <v>7</v>
      </c>
      <c r="D5" s="9">
        <v>2</v>
      </c>
      <c r="E5" s="5"/>
      <c r="F5" s="5"/>
      <c r="G5" s="5"/>
      <c r="H5" s="5"/>
      <c r="I5" s="30"/>
    </row>
    <row r="6" spans="1:9">
      <c r="A6" s="4">
        <v>3</v>
      </c>
      <c r="B6" s="11">
        <v>7104200</v>
      </c>
      <c r="C6" s="12" t="s">
        <v>8</v>
      </c>
      <c r="D6" s="9">
        <v>64</v>
      </c>
      <c r="E6" s="5"/>
      <c r="F6" s="5"/>
      <c r="G6" s="5"/>
      <c r="H6" s="5"/>
      <c r="I6" s="30"/>
    </row>
    <row r="7" spans="1:9" ht="30">
      <c r="A7" s="4">
        <v>4</v>
      </c>
      <c r="B7" s="11">
        <v>7105213</v>
      </c>
      <c r="C7" s="12" t="s">
        <v>9</v>
      </c>
      <c r="D7" s="9">
        <v>8</v>
      </c>
      <c r="E7" s="5"/>
      <c r="F7" s="5"/>
      <c r="G7" s="5"/>
      <c r="H7" s="5"/>
      <c r="I7" s="30"/>
    </row>
    <row r="8" spans="1:9" ht="30">
      <c r="A8" s="4">
        <v>5</v>
      </c>
      <c r="B8" s="11">
        <v>7100479</v>
      </c>
      <c r="C8" s="12" t="s">
        <v>10</v>
      </c>
      <c r="D8" s="9">
        <v>1</v>
      </c>
      <c r="E8" s="5"/>
      <c r="F8" s="5"/>
      <c r="G8" s="5"/>
      <c r="H8" s="5"/>
      <c r="I8" s="30"/>
    </row>
    <row r="9" spans="1:9" ht="30">
      <c r="A9" s="4">
        <v>6</v>
      </c>
      <c r="B9" s="11" t="s">
        <v>11</v>
      </c>
      <c r="C9" s="12" t="s">
        <v>12</v>
      </c>
      <c r="D9" s="9">
        <v>4</v>
      </c>
      <c r="E9" s="5"/>
      <c r="F9" s="5"/>
      <c r="G9" s="5"/>
      <c r="H9" s="5"/>
      <c r="I9" s="30"/>
    </row>
    <row r="10" spans="1:9" ht="45">
      <c r="A10" s="4">
        <v>7</v>
      </c>
      <c r="B10" s="11" t="s">
        <v>13</v>
      </c>
      <c r="C10" s="12" t="s">
        <v>14</v>
      </c>
      <c r="D10" s="9">
        <v>4</v>
      </c>
      <c r="E10" s="5"/>
      <c r="F10" s="5"/>
      <c r="G10" s="5"/>
      <c r="H10" s="5"/>
      <c r="I10" s="30"/>
    </row>
    <row r="11" spans="1:9" ht="30">
      <c r="A11" s="4">
        <v>8</v>
      </c>
      <c r="B11" s="11">
        <v>7104202</v>
      </c>
      <c r="C11" s="12" t="s">
        <v>15</v>
      </c>
      <c r="D11" s="9">
        <v>1</v>
      </c>
      <c r="E11" s="5"/>
      <c r="F11" s="5"/>
      <c r="G11" s="5"/>
      <c r="H11" s="5"/>
      <c r="I11" s="30"/>
    </row>
    <row r="12" spans="1:9" ht="15" customHeight="1">
      <c r="A12" s="4">
        <v>9</v>
      </c>
      <c r="B12" s="11">
        <v>7104448</v>
      </c>
      <c r="C12" s="12" t="s">
        <v>16</v>
      </c>
      <c r="D12" s="9">
        <v>2</v>
      </c>
      <c r="E12" s="5"/>
      <c r="F12" s="5"/>
      <c r="G12" s="5"/>
      <c r="H12" s="5"/>
      <c r="I12" s="30"/>
    </row>
    <row r="13" spans="1:9">
      <c r="A13" s="4">
        <v>10</v>
      </c>
      <c r="B13" s="11">
        <v>7107169</v>
      </c>
      <c r="C13" s="12" t="s">
        <v>17</v>
      </c>
      <c r="D13" s="9">
        <v>16</v>
      </c>
      <c r="E13" s="5"/>
      <c r="F13" s="5"/>
      <c r="G13" s="5"/>
      <c r="H13" s="5"/>
      <c r="I13" s="30"/>
    </row>
    <row r="14" spans="1:9" ht="30">
      <c r="A14" s="4">
        <v>11</v>
      </c>
      <c r="B14" s="11" t="s">
        <v>18</v>
      </c>
      <c r="C14" s="12" t="s">
        <v>19</v>
      </c>
      <c r="D14" s="10">
        <v>1</v>
      </c>
      <c r="E14" s="5"/>
      <c r="F14" s="5"/>
      <c r="G14" s="5"/>
      <c r="H14" s="5"/>
      <c r="I14" s="30"/>
    </row>
    <row r="15" spans="1:9" ht="30">
      <c r="A15" s="4">
        <v>12</v>
      </c>
      <c r="B15" s="11" t="s">
        <v>20</v>
      </c>
      <c r="C15" s="12" t="s">
        <v>21</v>
      </c>
      <c r="D15" s="10">
        <v>26</v>
      </c>
      <c r="E15" s="5"/>
      <c r="F15" s="5"/>
      <c r="G15" s="5"/>
      <c r="H15" s="5"/>
      <c r="I15" s="30"/>
    </row>
    <row r="16" spans="1:9" ht="30">
      <c r="A16" s="4">
        <v>13</v>
      </c>
      <c r="B16" s="11" t="s">
        <v>22</v>
      </c>
      <c r="C16" s="12" t="s">
        <v>23</v>
      </c>
      <c r="D16" s="10">
        <v>1</v>
      </c>
      <c r="E16" s="5"/>
      <c r="F16" s="5"/>
      <c r="G16" s="5"/>
      <c r="H16" s="5"/>
      <c r="I16" s="30"/>
    </row>
    <row r="17" spans="1:9">
      <c r="A17" s="4">
        <v>14</v>
      </c>
      <c r="B17" s="11" t="s">
        <v>24</v>
      </c>
      <c r="C17" s="12" t="s">
        <v>25</v>
      </c>
      <c r="D17" s="10">
        <v>2</v>
      </c>
      <c r="E17" s="5"/>
      <c r="F17" s="5"/>
      <c r="G17" s="5"/>
      <c r="H17" s="5"/>
      <c r="I17" s="31"/>
    </row>
    <row r="18" spans="1:9">
      <c r="A18" s="15"/>
      <c r="B18" s="17"/>
      <c r="C18" s="18"/>
      <c r="D18" s="19"/>
      <c r="E18" s="16"/>
      <c r="F18" s="16"/>
      <c r="G18" s="16" t="s">
        <v>45</v>
      </c>
      <c r="H18" s="16">
        <f>SUM(H4:H17)</f>
        <v>0</v>
      </c>
      <c r="I18" s="16"/>
    </row>
    <row r="19" spans="1:9">
      <c r="A19" s="15"/>
      <c r="B19" s="17"/>
      <c r="C19" s="18"/>
      <c r="D19" s="19"/>
      <c r="E19" s="16"/>
      <c r="F19" s="16"/>
      <c r="G19" s="16"/>
      <c r="H19" s="16"/>
      <c r="I19" s="16"/>
    </row>
    <row r="20" spans="1:9" ht="76.5">
      <c r="A20" s="15"/>
      <c r="B20" s="33" t="s">
        <v>31</v>
      </c>
      <c r="C20" s="33"/>
      <c r="D20" s="28" t="s">
        <v>41</v>
      </c>
      <c r="E20" s="25" t="s">
        <v>42</v>
      </c>
      <c r="F20" s="25" t="s">
        <v>43</v>
      </c>
      <c r="G20" s="25" t="s">
        <v>44</v>
      </c>
      <c r="H20" s="16"/>
    </row>
    <row r="21" spans="1:9" ht="30">
      <c r="A21" s="15"/>
      <c r="B21" s="34" t="s">
        <v>40</v>
      </c>
      <c r="C21" s="22" t="s">
        <v>32</v>
      </c>
      <c r="D21" s="26"/>
      <c r="E21" s="5"/>
      <c r="F21" s="5"/>
      <c r="G21" s="29"/>
      <c r="H21" s="16"/>
    </row>
    <row r="22" spans="1:9">
      <c r="A22" s="15"/>
      <c r="B22" s="34"/>
      <c r="C22" s="22" t="s">
        <v>33</v>
      </c>
      <c r="D22" s="26"/>
      <c r="E22" s="5"/>
      <c r="F22" s="5"/>
      <c r="G22" s="30"/>
      <c r="H22" s="16"/>
    </row>
    <row r="23" spans="1:9">
      <c r="A23" s="15"/>
      <c r="B23" s="34"/>
      <c r="C23" s="22" t="s">
        <v>34</v>
      </c>
      <c r="D23" s="26"/>
      <c r="E23" s="5"/>
      <c r="F23" s="5"/>
      <c r="G23" s="30"/>
      <c r="H23" s="16"/>
    </row>
    <row r="24" spans="1:9">
      <c r="A24" s="15"/>
      <c r="B24" s="34"/>
      <c r="C24" s="22" t="s">
        <v>35</v>
      </c>
      <c r="D24" s="26"/>
      <c r="E24" s="5"/>
      <c r="F24" s="5"/>
      <c r="G24" s="30"/>
      <c r="H24" s="16"/>
    </row>
    <row r="25" spans="1:9">
      <c r="A25" s="15"/>
      <c r="B25" s="34"/>
      <c r="C25" s="22" t="s">
        <v>36</v>
      </c>
      <c r="D25" s="26"/>
      <c r="E25" s="5"/>
      <c r="F25" s="5"/>
      <c r="G25" s="30"/>
      <c r="H25" s="16"/>
    </row>
    <row r="26" spans="1:9" ht="30">
      <c r="A26" s="15"/>
      <c r="B26" s="34"/>
      <c r="C26" s="22" t="s">
        <v>37</v>
      </c>
      <c r="D26" s="26"/>
      <c r="E26" s="5"/>
      <c r="F26" s="5"/>
      <c r="G26" s="30"/>
      <c r="H26" s="16"/>
    </row>
    <row r="27" spans="1:9">
      <c r="A27" s="15"/>
      <c r="B27" s="34"/>
      <c r="C27" s="22" t="s">
        <v>38</v>
      </c>
      <c r="D27" s="26"/>
      <c r="E27" s="5"/>
      <c r="F27" s="5"/>
      <c r="G27" s="30"/>
      <c r="H27" s="16"/>
    </row>
    <row r="28" spans="1:9">
      <c r="A28" s="6"/>
      <c r="B28" s="34"/>
      <c r="C28" s="23" t="s">
        <v>39</v>
      </c>
      <c r="D28" s="23"/>
      <c r="E28" s="23"/>
      <c r="F28" s="27"/>
      <c r="G28" s="31"/>
    </row>
    <row r="29" spans="1:9">
      <c r="A29" s="6"/>
      <c r="B29" s="20"/>
      <c r="C29" s="24"/>
      <c r="D29" s="6"/>
      <c r="E29" s="6" t="s">
        <v>30</v>
      </c>
      <c r="F29" s="6"/>
      <c r="G29" s="7">
        <f>SUM(F21:F28)</f>
        <v>0</v>
      </c>
      <c r="H29" s="7"/>
    </row>
    <row r="30" spans="1:9">
      <c r="B30" s="13" t="s">
        <v>28</v>
      </c>
    </row>
  </sheetData>
  <mergeCells count="5">
    <mergeCell ref="A1:G1"/>
    <mergeCell ref="I4:I17"/>
    <mergeCell ref="B20:C20"/>
    <mergeCell ref="B21:B28"/>
    <mergeCell ref="G21:G28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D8" sqref="D8"/>
    </sheetView>
  </sheetViews>
  <sheetFormatPr defaultRowHeight="15"/>
  <cols>
    <col min="1" max="1" width="2.7109375" style="1" bestFit="1" customWidth="1"/>
    <col min="2" max="2" width="15.28515625" style="1" customWidth="1"/>
    <col min="3" max="3" width="67.140625" style="1" bestFit="1" customWidth="1"/>
    <col min="4" max="4" width="16.140625" style="1" customWidth="1"/>
    <col min="5" max="5" width="15.5703125" style="1" bestFit="1" customWidth="1"/>
    <col min="6" max="6" width="19.42578125" style="1" customWidth="1"/>
    <col min="7" max="7" width="21.42578125" style="1" bestFit="1" customWidth="1"/>
    <col min="8" max="8" width="21.42578125" style="1" customWidth="1"/>
    <col min="9" max="9" width="12.85546875" style="1" customWidth="1"/>
    <col min="10" max="16384" width="9.140625" style="1"/>
  </cols>
  <sheetData>
    <row r="1" spans="1:9" ht="63" customHeight="1">
      <c r="A1" s="32" t="s">
        <v>3</v>
      </c>
      <c r="B1" s="32"/>
      <c r="C1" s="32"/>
      <c r="D1" s="32"/>
      <c r="E1" s="32"/>
      <c r="F1" s="32"/>
      <c r="G1" s="32"/>
      <c r="H1" s="8"/>
    </row>
    <row r="3" spans="1:9" ht="76.5">
      <c r="A3" s="2" t="s">
        <v>0</v>
      </c>
      <c r="B3" s="3" t="s">
        <v>1</v>
      </c>
      <c r="C3" s="3" t="s">
        <v>47</v>
      </c>
      <c r="D3" s="3" t="s">
        <v>48</v>
      </c>
      <c r="E3" s="3" t="s">
        <v>2</v>
      </c>
      <c r="F3" s="3" t="s">
        <v>46</v>
      </c>
      <c r="G3" s="3" t="s">
        <v>4</v>
      </c>
      <c r="H3" s="3" t="s">
        <v>26</v>
      </c>
      <c r="I3" s="3" t="s">
        <v>5</v>
      </c>
    </row>
    <row r="4" spans="1:9">
      <c r="A4" s="4">
        <v>1</v>
      </c>
      <c r="B4" s="11">
        <v>7104192</v>
      </c>
      <c r="C4" s="12" t="s">
        <v>6</v>
      </c>
      <c r="D4" s="9">
        <v>1</v>
      </c>
      <c r="E4" s="5"/>
      <c r="F4" s="5"/>
      <c r="G4" s="5"/>
      <c r="H4" s="5"/>
      <c r="I4" s="29"/>
    </row>
    <row r="5" spans="1:9">
      <c r="A5" s="4">
        <v>2</v>
      </c>
      <c r="B5" s="11">
        <v>7104194</v>
      </c>
      <c r="C5" s="12" t="s">
        <v>7</v>
      </c>
      <c r="D5" s="9">
        <v>2</v>
      </c>
      <c r="E5" s="5"/>
      <c r="F5" s="5"/>
      <c r="G5" s="5"/>
      <c r="H5" s="5"/>
      <c r="I5" s="30"/>
    </row>
    <row r="6" spans="1:9">
      <c r="A6" s="4">
        <v>3</v>
      </c>
      <c r="B6" s="11">
        <v>7104200</v>
      </c>
      <c r="C6" s="12" t="s">
        <v>8</v>
      </c>
      <c r="D6" s="9">
        <v>64</v>
      </c>
      <c r="E6" s="5"/>
      <c r="F6" s="5"/>
      <c r="G6" s="5"/>
      <c r="H6" s="5"/>
      <c r="I6" s="30"/>
    </row>
    <row r="7" spans="1:9" ht="30">
      <c r="A7" s="4">
        <v>4</v>
      </c>
      <c r="B7" s="11">
        <v>7105213</v>
      </c>
      <c r="C7" s="12" t="s">
        <v>9</v>
      </c>
      <c r="D7" s="9">
        <v>8</v>
      </c>
      <c r="E7" s="5"/>
      <c r="F7" s="5"/>
      <c r="G7" s="5"/>
      <c r="H7" s="5"/>
      <c r="I7" s="30"/>
    </row>
    <row r="8" spans="1:9" ht="30">
      <c r="A8" s="4">
        <v>5</v>
      </c>
      <c r="B8" s="11">
        <v>7100479</v>
      </c>
      <c r="C8" s="12" t="s">
        <v>10</v>
      </c>
      <c r="D8" s="9">
        <v>1</v>
      </c>
      <c r="E8" s="5"/>
      <c r="F8" s="5"/>
      <c r="G8" s="5"/>
      <c r="H8" s="5"/>
      <c r="I8" s="30"/>
    </row>
    <row r="9" spans="1:9" ht="30">
      <c r="A9" s="4">
        <v>6</v>
      </c>
      <c r="B9" s="11" t="s">
        <v>11</v>
      </c>
      <c r="C9" s="12" t="s">
        <v>12</v>
      </c>
      <c r="D9" s="9">
        <v>4</v>
      </c>
      <c r="E9" s="5"/>
      <c r="F9" s="5"/>
      <c r="G9" s="5"/>
      <c r="H9" s="5"/>
      <c r="I9" s="30"/>
    </row>
    <row r="10" spans="1:9" ht="45">
      <c r="A10" s="4">
        <v>7</v>
      </c>
      <c r="B10" s="11" t="s">
        <v>13</v>
      </c>
      <c r="C10" s="12" t="s">
        <v>14</v>
      </c>
      <c r="D10" s="9">
        <v>4</v>
      </c>
      <c r="E10" s="5"/>
      <c r="F10" s="5"/>
      <c r="G10" s="5"/>
      <c r="H10" s="5"/>
      <c r="I10" s="30"/>
    </row>
    <row r="11" spans="1:9" ht="30">
      <c r="A11" s="4">
        <v>8</v>
      </c>
      <c r="B11" s="11">
        <v>7104202</v>
      </c>
      <c r="C11" s="12" t="s">
        <v>15</v>
      </c>
      <c r="D11" s="9">
        <v>1</v>
      </c>
      <c r="E11" s="5"/>
      <c r="F11" s="5"/>
      <c r="G11" s="5"/>
      <c r="H11" s="5"/>
      <c r="I11" s="30"/>
    </row>
    <row r="12" spans="1:9" ht="15" customHeight="1">
      <c r="A12" s="4">
        <v>9</v>
      </c>
      <c r="B12" s="11">
        <v>7104448</v>
      </c>
      <c r="C12" s="12" t="s">
        <v>16</v>
      </c>
      <c r="D12" s="9">
        <v>2</v>
      </c>
      <c r="E12" s="5"/>
      <c r="F12" s="5"/>
      <c r="G12" s="5"/>
      <c r="H12" s="5"/>
      <c r="I12" s="30"/>
    </row>
    <row r="13" spans="1:9">
      <c r="A13" s="4">
        <v>10</v>
      </c>
      <c r="B13" s="11">
        <v>7107169</v>
      </c>
      <c r="C13" s="12" t="s">
        <v>17</v>
      </c>
      <c r="D13" s="9">
        <v>16</v>
      </c>
      <c r="E13" s="5"/>
      <c r="F13" s="5"/>
      <c r="G13" s="5"/>
      <c r="H13" s="5"/>
      <c r="I13" s="30"/>
    </row>
    <row r="14" spans="1:9" ht="30">
      <c r="A14" s="4">
        <v>11</v>
      </c>
      <c r="B14" s="11" t="s">
        <v>18</v>
      </c>
      <c r="C14" s="12" t="s">
        <v>19</v>
      </c>
      <c r="D14" s="10">
        <v>1</v>
      </c>
      <c r="E14" s="5"/>
      <c r="F14" s="5"/>
      <c r="G14" s="5"/>
      <c r="H14" s="5"/>
      <c r="I14" s="30"/>
    </row>
    <row r="15" spans="1:9" ht="30">
      <c r="A15" s="4">
        <v>12</v>
      </c>
      <c r="B15" s="11" t="s">
        <v>20</v>
      </c>
      <c r="C15" s="12" t="s">
        <v>21</v>
      </c>
      <c r="D15" s="10">
        <v>26</v>
      </c>
      <c r="E15" s="5"/>
      <c r="F15" s="5"/>
      <c r="G15" s="5"/>
      <c r="H15" s="5"/>
      <c r="I15" s="30"/>
    </row>
    <row r="16" spans="1:9" ht="30">
      <c r="A16" s="4">
        <v>13</v>
      </c>
      <c r="B16" s="11" t="s">
        <v>22</v>
      </c>
      <c r="C16" s="12" t="s">
        <v>23</v>
      </c>
      <c r="D16" s="10">
        <v>1</v>
      </c>
      <c r="E16" s="5"/>
      <c r="F16" s="5"/>
      <c r="G16" s="5"/>
      <c r="H16" s="5"/>
      <c r="I16" s="30"/>
    </row>
    <row r="17" spans="1:9">
      <c r="A17" s="4">
        <v>14</v>
      </c>
      <c r="B17" s="11" t="s">
        <v>24</v>
      </c>
      <c r="C17" s="12" t="s">
        <v>25</v>
      </c>
      <c r="D17" s="10">
        <v>2</v>
      </c>
      <c r="E17" s="5"/>
      <c r="F17" s="5"/>
      <c r="G17" s="5"/>
      <c r="H17" s="5"/>
      <c r="I17" s="31"/>
    </row>
    <row r="18" spans="1:9">
      <c r="A18" s="15"/>
      <c r="B18" s="17"/>
      <c r="C18" s="18"/>
      <c r="D18" s="19"/>
      <c r="E18" s="16"/>
      <c r="F18" s="16"/>
      <c r="G18" s="16" t="s">
        <v>45</v>
      </c>
      <c r="H18" s="16">
        <f>SUM(H4:H17)</f>
        <v>0</v>
      </c>
      <c r="I18" s="16"/>
    </row>
    <row r="19" spans="1:9">
      <c r="A19" s="15"/>
      <c r="B19" s="17"/>
      <c r="C19" s="18"/>
      <c r="D19" s="19"/>
      <c r="E19" s="16"/>
      <c r="F19" s="16"/>
      <c r="G19" s="16"/>
      <c r="H19" s="16"/>
      <c r="I19" s="16"/>
    </row>
    <row r="20" spans="1:9" ht="76.5">
      <c r="A20" s="15"/>
      <c r="B20" s="33" t="s">
        <v>31</v>
      </c>
      <c r="C20" s="33"/>
      <c r="D20" s="28" t="s">
        <v>41</v>
      </c>
      <c r="E20" s="25" t="s">
        <v>42</v>
      </c>
      <c r="F20" s="25" t="s">
        <v>43</v>
      </c>
      <c r="G20" s="25" t="s">
        <v>44</v>
      </c>
      <c r="H20" s="16"/>
    </row>
    <row r="21" spans="1:9" ht="30">
      <c r="A21" s="15"/>
      <c r="B21" s="34" t="s">
        <v>40</v>
      </c>
      <c r="C21" s="22" t="s">
        <v>32</v>
      </c>
      <c r="D21" s="26"/>
      <c r="E21" s="5"/>
      <c r="F21" s="5"/>
      <c r="G21" s="29"/>
      <c r="H21" s="16"/>
    </row>
    <row r="22" spans="1:9">
      <c r="A22" s="15"/>
      <c r="B22" s="34"/>
      <c r="C22" s="22" t="s">
        <v>33</v>
      </c>
      <c r="D22" s="26"/>
      <c r="E22" s="5"/>
      <c r="F22" s="5"/>
      <c r="G22" s="30"/>
      <c r="H22" s="16"/>
    </row>
    <row r="23" spans="1:9">
      <c r="A23" s="15"/>
      <c r="B23" s="34"/>
      <c r="C23" s="22" t="s">
        <v>34</v>
      </c>
      <c r="D23" s="26"/>
      <c r="E23" s="5"/>
      <c r="F23" s="5"/>
      <c r="G23" s="30"/>
      <c r="H23" s="16"/>
    </row>
    <row r="24" spans="1:9">
      <c r="A24" s="15"/>
      <c r="B24" s="34"/>
      <c r="C24" s="22" t="s">
        <v>35</v>
      </c>
      <c r="D24" s="26"/>
      <c r="E24" s="5"/>
      <c r="F24" s="5"/>
      <c r="G24" s="30"/>
      <c r="H24" s="16"/>
    </row>
    <row r="25" spans="1:9">
      <c r="A25" s="15"/>
      <c r="B25" s="34"/>
      <c r="C25" s="22" t="s">
        <v>36</v>
      </c>
      <c r="D25" s="26"/>
      <c r="E25" s="5"/>
      <c r="F25" s="5"/>
      <c r="G25" s="30"/>
      <c r="H25" s="16"/>
    </row>
    <row r="26" spans="1:9" ht="30">
      <c r="A26" s="15"/>
      <c r="B26" s="34"/>
      <c r="C26" s="22" t="s">
        <v>37</v>
      </c>
      <c r="D26" s="26"/>
      <c r="E26" s="5"/>
      <c r="F26" s="5"/>
      <c r="G26" s="30"/>
      <c r="H26" s="16"/>
    </row>
    <row r="27" spans="1:9">
      <c r="A27" s="15"/>
      <c r="B27" s="34"/>
      <c r="C27" s="22" t="s">
        <v>38</v>
      </c>
      <c r="D27" s="26"/>
      <c r="E27" s="5"/>
      <c r="F27" s="5"/>
      <c r="G27" s="30"/>
      <c r="H27" s="16"/>
    </row>
    <row r="28" spans="1:9">
      <c r="A28" s="6"/>
      <c r="B28" s="34"/>
      <c r="C28" s="23" t="s">
        <v>39</v>
      </c>
      <c r="D28" s="23"/>
      <c r="E28" s="23"/>
      <c r="F28" s="27"/>
      <c r="G28" s="31"/>
    </row>
    <row r="29" spans="1:9">
      <c r="A29" s="6"/>
      <c r="B29" s="20"/>
      <c r="C29" s="24"/>
      <c r="D29" s="6"/>
      <c r="E29" s="6" t="s">
        <v>30</v>
      </c>
      <c r="F29" s="6"/>
      <c r="G29" s="7">
        <f>SUM(F21:F28)</f>
        <v>0</v>
      </c>
      <c r="H29" s="7"/>
    </row>
    <row r="30" spans="1:9">
      <c r="B30" s="13" t="s">
        <v>29</v>
      </c>
    </row>
  </sheetData>
  <mergeCells count="5">
    <mergeCell ref="A1:G1"/>
    <mergeCell ref="B20:C20"/>
    <mergeCell ref="B21:B28"/>
    <mergeCell ref="I4:I17"/>
    <mergeCell ref="G21:G28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Постоплата 60 дней</vt:lpstr>
      <vt:lpstr>Постоплата 90 дней </vt:lpstr>
      <vt:lpstr>Постоплата 180 дней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LuMelikyan</cp:lastModifiedBy>
  <cp:lastPrinted>2014-03-25T07:26:08Z</cp:lastPrinted>
  <dcterms:created xsi:type="dcterms:W3CDTF">2014-01-30T11:21:01Z</dcterms:created>
  <dcterms:modified xsi:type="dcterms:W3CDTF">2014-04-07T10:48:04Z</dcterms:modified>
</cp:coreProperties>
</file>